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AF9BA30-EDDD-4B62-9AF9-8804F43588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<sst xmlns="http://schemas.openxmlformats.org/spreadsheetml/2006/main" count="44" uniqueCount="41">
  <si>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</si>
  <si>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</si>
  <si>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</si>
  <si>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</si>
  <si>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</si>
  <si>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</si>
  <si>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</si>
  <si>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</si>
  <si>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</si>
  <si>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</si>
  <si>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</si>
  <si>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</si>
  <si>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</si>
  <si>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</si>
  <si>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</si>
  <si>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</si>
  <si>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</si>
  <si>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</si>
  <si>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</si>
  <si>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</si>
  <si>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</si>
  <si>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</si>
  <si>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</si>
  <si>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</si>
  <si>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</si>
  <si>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</si>
  <si>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</si>
  <si>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</si>
  <si>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</si>
  <si>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</si>
  <si>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</si>
  <si>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</si>
  <si>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</si>
  <si>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</si>
  <si>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</si>
  <si>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</si>
  <si>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</si>
  <si>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</si>
  <si>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</si>
  <si>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</si>
  <si>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ԿԳՄՍՆ &lt;&lt;Մարտունու Տիգրան Աբրահամյանի անվան ավագ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</si>
</sst>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7" workbookViewId="0">
      <selection activeCell="D27" sqref="D27"/>
    </sheetView>
  </sheetViews>
  <sheetFormatPr defaultColWidth="8.8984375" defaultRowHeight="1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6.2">
      <c r="A2" s="1"/>
      <c r="B2" s="2" t="s">
        <v>30</v>
      </c>
    </row>
    <row r="3" spans="1:169" s="3" customFormat="1" ht="15.6">
      <c r="A3" s="1"/>
      <c r="B3" s="26" t="s">
        <v>37</v>
      </c>
      <c r="C3" s="26"/>
      <c r="D3" s="26"/>
    </row>
    <row r="4" spans="1:169" ht="15.6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104835960</v>
      </c>
      <c r="D6" s="22">
        <f>SUM(D7:D10)</f>
        <v>104835960</v>
      </c>
    </row>
    <row r="7" spans="1:169" ht="18.45" customHeight="1">
      <c r="A7" s="8"/>
      <c r="B7" s="9" t="s">
        <v>4</v>
      </c>
      <c r="C7" s="24">
        <f t="shared" si="0"/>
        <v>103753960</v>
      </c>
      <c r="D7" s="22">
        <v>103753960</v>
      </c>
    </row>
    <row r="8" spans="1:169" ht="18.45" customHeight="1">
      <c r="A8" s="8"/>
      <c r="B8" s="9" t="s">
        <v>5</v>
      </c>
      <c r="C8" s="24">
        <f t="shared" si="0"/>
        <v>400000</v>
      </c>
      <c r="D8" s="22">
        <v>400000</v>
      </c>
    </row>
    <row r="9" spans="1:169" ht="18.45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45" customHeight="1">
      <c r="A10" s="8"/>
      <c r="B10" s="9" t="s">
        <v>7</v>
      </c>
      <c r="C10" s="24">
        <f t="shared" si="0"/>
        <v>682000</v>
      </c>
      <c r="D10" s="22">
        <v>682000</v>
      </c>
    </row>
    <row r="11" spans="1:169" ht="53.1" customHeight="1">
      <c r="A11" s="5" t="s">
        <v>8</v>
      </c>
      <c r="B11" s="6" t="s">
        <v>39</v>
      </c>
      <c r="C11" s="24">
        <f t="shared" si="0"/>
        <v>106069190</v>
      </c>
      <c r="D11" s="22">
        <v>106069190</v>
      </c>
    </row>
    <row r="12" spans="1:169" ht="68.099999999999994" customHeight="1">
      <c r="A12" s="5">
        <v>1</v>
      </c>
      <c r="B12" s="10" t="s">
        <v>9</v>
      </c>
      <c r="C12" s="24">
        <f t="shared" si="0"/>
        <v>53</v>
      </c>
      <c r="D12" s="22">
        <f>D15+D14</f>
        <v>53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>
      <c r="A14" s="14" t="s">
        <v>11</v>
      </c>
      <c r="B14" s="15" t="s">
        <v>12</v>
      </c>
      <c r="C14" s="24">
        <f t="shared" si="0"/>
        <v>53</v>
      </c>
      <c r="D14" s="22">
        <v>53</v>
      </c>
    </row>
    <row r="15" spans="1:169" ht="34.65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3</v>
      </c>
      <c r="D16" s="22">
        <v>3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" customHeight="1">
      <c r="A21" s="5">
        <v>3</v>
      </c>
      <c r="B21" s="10" t="s">
        <v>22</v>
      </c>
      <c r="C21" s="24">
        <f t="shared" si="0"/>
        <v>150380</v>
      </c>
      <c r="D21" s="22">
        <v>150380</v>
      </c>
    </row>
    <row r="22" spans="1:4" ht="50.4" customHeight="1">
      <c r="A22" s="5">
        <v>4</v>
      </c>
      <c r="B22" s="10" t="s">
        <v>31</v>
      </c>
      <c r="C22" s="24">
        <f t="shared" ref="C22:C23" si="1">SUM(D22:D22)</f>
        <v>154000</v>
      </c>
      <c r="D22" s="22">
        <v>154000</v>
      </c>
    </row>
    <row r="23" spans="1:4" ht="50.4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3029.1</v>
      </c>
      <c r="D24" s="22">
        <f>D25+D26+D27+D28</f>
        <v>3029.1</v>
      </c>
    </row>
    <row r="25" spans="1:4" s="13" customFormat="1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3029.1</v>
      </c>
      <c r="D26" s="22">
        <v>3029.1</v>
      </c>
    </row>
    <row r="27" spans="1:4" ht="18.899999999999999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>
      <c r="A30" s="17"/>
      <c r="B30" s="12" t="s">
        <v>10</v>
      </c>
      <c r="C30" s="24">
        <f t="shared" si="2"/>
        <v>0</v>
      </c>
      <c r="D30" s="22"/>
    </row>
    <row r="31" spans="1:4" ht="34.200000000000003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Մարինա Գալստյան</cp:lastModifiedBy>
  <cp:lastPrinted>2023-01-13T08:02:00Z</cp:lastPrinted>
  <dcterms:created xsi:type="dcterms:W3CDTF">2018-07-20T13:50:31Z</dcterms:created>
  <dcterms:modified xsi:type="dcterms:W3CDTF">2025-03-06T05:22:07Z</dcterms:modified>
</cp:coreProperties>
</file>